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0" windowWidth="7905" windowHeight="7665"/>
  </bookViews>
  <sheets>
    <sheet name="2020" sheetId="2" r:id="rId1"/>
  </sheets>
  <definedNames>
    <definedName name="_xlnm._FilterDatabase" localSheetId="0" hidden="1">'2020'!$H$1:$H$137</definedName>
    <definedName name="_xlnm.Print_Titles" localSheetId="0">'2020'!$5:$7</definedName>
    <definedName name="_xlnm.Print_Area" localSheetId="0">'2020'!$A$1:$J$99</definedName>
  </definedNames>
  <calcPr calcId="145621"/>
</workbook>
</file>

<file path=xl/calcChain.xml><?xml version="1.0" encoding="utf-8"?>
<calcChain xmlns="http://schemas.openxmlformats.org/spreadsheetml/2006/main">
  <c r="G35" i="2" l="1"/>
  <c r="E35" i="2" s="1"/>
  <c r="G83" i="2"/>
  <c r="B85" i="2"/>
  <c r="H16" i="2"/>
  <c r="B15" i="2"/>
  <c r="E15" i="2"/>
  <c r="C79" i="2"/>
  <c r="B79" i="2" s="1"/>
  <c r="B70" i="2"/>
  <c r="C20" i="2"/>
  <c r="E95" i="2"/>
  <c r="B95" i="2"/>
  <c r="G92" i="2"/>
  <c r="F92" i="2"/>
  <c r="E92" i="2"/>
  <c r="D92" i="2"/>
  <c r="C92" i="2"/>
  <c r="B92" i="2"/>
  <c r="G89" i="2"/>
  <c r="F89" i="2"/>
  <c r="E89" i="2"/>
  <c r="D89" i="2"/>
  <c r="C89" i="2"/>
  <c r="B89" i="2"/>
  <c r="G87" i="2"/>
  <c r="F87" i="2"/>
  <c r="E87" i="2"/>
  <c r="D87" i="2"/>
  <c r="C87" i="2"/>
  <c r="E82" i="2"/>
  <c r="B82" i="2"/>
  <c r="E81" i="2"/>
  <c r="B81" i="2"/>
  <c r="E80" i="2"/>
  <c r="B80" i="2"/>
  <c r="F79" i="2"/>
  <c r="E79" i="2" s="1"/>
  <c r="E78" i="2"/>
  <c r="B78" i="2"/>
  <c r="G77" i="2"/>
  <c r="F77" i="2"/>
  <c r="D77" i="2"/>
  <c r="C77" i="2"/>
  <c r="B77" i="2"/>
  <c r="E76" i="2"/>
  <c r="E75" i="2" s="1"/>
  <c r="B76" i="2"/>
  <c r="B75" i="2" s="1"/>
  <c r="G75" i="2"/>
  <c r="F75" i="2"/>
  <c r="D75" i="2"/>
  <c r="C75" i="2"/>
  <c r="E74" i="2"/>
  <c r="B74" i="2"/>
  <c r="E73" i="2"/>
  <c r="B73" i="2"/>
  <c r="E72" i="2"/>
  <c r="B72" i="2"/>
  <c r="B71" i="2" s="1"/>
  <c r="G71" i="2"/>
  <c r="F71" i="2"/>
  <c r="D71" i="2"/>
  <c r="C71" i="2"/>
  <c r="E70" i="2"/>
  <c r="E69" i="2"/>
  <c r="B69" i="2"/>
  <c r="J68" i="2"/>
  <c r="E68" i="2"/>
  <c r="B68" i="2"/>
  <c r="G67" i="2"/>
  <c r="F67" i="2"/>
  <c r="D67" i="2"/>
  <c r="C67" i="2"/>
  <c r="E66" i="2"/>
  <c r="B66" i="2"/>
  <c r="E65" i="2"/>
  <c r="B65" i="2"/>
  <c r="E64" i="2"/>
  <c r="B64" i="2"/>
  <c r="E63" i="2"/>
  <c r="B63" i="2"/>
  <c r="E62" i="2"/>
  <c r="B62" i="2"/>
  <c r="G61" i="2"/>
  <c r="F61" i="2"/>
  <c r="D61" i="2"/>
  <c r="C61" i="2"/>
  <c r="E60" i="2"/>
  <c r="E59" i="2" s="1"/>
  <c r="B60" i="2"/>
  <c r="G59" i="2"/>
  <c r="F59" i="2"/>
  <c r="D59" i="2"/>
  <c r="C59" i="2"/>
  <c r="E58" i="2"/>
  <c r="E57" i="2" s="1"/>
  <c r="B58" i="2"/>
  <c r="B57" i="2" s="1"/>
  <c r="G57" i="2"/>
  <c r="F57" i="2"/>
  <c r="D57" i="2"/>
  <c r="C57" i="2"/>
  <c r="E56" i="2"/>
  <c r="B56" i="2"/>
  <c r="J55" i="2"/>
  <c r="E55" i="2"/>
  <c r="B55" i="2"/>
  <c r="E54" i="2"/>
  <c r="B54" i="2"/>
  <c r="G53" i="2"/>
  <c r="F53" i="2"/>
  <c r="D53" i="2"/>
  <c r="C53" i="2"/>
  <c r="E52" i="2"/>
  <c r="E51" i="2" s="1"/>
  <c r="B52" i="2"/>
  <c r="B51" i="2" s="1"/>
  <c r="G51" i="2"/>
  <c r="F51" i="2"/>
  <c r="D51" i="2"/>
  <c r="C51" i="2"/>
  <c r="J50" i="2"/>
  <c r="E50" i="2"/>
  <c r="B50" i="2"/>
  <c r="J49" i="2"/>
  <c r="E49" i="2"/>
  <c r="B49" i="2"/>
  <c r="E48" i="2"/>
  <c r="B48" i="2"/>
  <c r="E47" i="2"/>
  <c r="B47" i="2"/>
  <c r="E46" i="2"/>
  <c r="B46" i="2"/>
  <c r="E45" i="2"/>
  <c r="B45" i="2"/>
  <c r="J44" i="2"/>
  <c r="E44" i="2"/>
  <c r="B44" i="2"/>
  <c r="J43" i="2"/>
  <c r="E43" i="2"/>
  <c r="B43" i="2"/>
  <c r="E42" i="2"/>
  <c r="B42" i="2"/>
  <c r="G41" i="2"/>
  <c r="F41" i="2"/>
  <c r="D41" i="2"/>
  <c r="C41" i="2"/>
  <c r="E39" i="2"/>
  <c r="B39" i="2"/>
  <c r="E38" i="2"/>
  <c r="B38" i="2"/>
  <c r="J37" i="2"/>
  <c r="E37" i="2"/>
  <c r="B37" i="2"/>
  <c r="J36" i="2"/>
  <c r="E36" i="2"/>
  <c r="B36" i="2"/>
  <c r="J35" i="2"/>
  <c r="B35" i="2"/>
  <c r="F34" i="2"/>
  <c r="F33" i="2" s="1"/>
  <c r="D34" i="2"/>
  <c r="D33" i="2" s="1"/>
  <c r="C34" i="2"/>
  <c r="C33" i="2" s="1"/>
  <c r="J32" i="2"/>
  <c r="E32" i="2"/>
  <c r="B32" i="2"/>
  <c r="H38" i="2" s="1"/>
  <c r="E31" i="2"/>
  <c r="B31" i="2"/>
  <c r="E30" i="2"/>
  <c r="B30" i="2"/>
  <c r="E29" i="2"/>
  <c r="B29" i="2"/>
  <c r="E28" i="2"/>
  <c r="E27" i="2" s="1"/>
  <c r="B28" i="2"/>
  <c r="G27" i="2"/>
  <c r="F27" i="2"/>
  <c r="D27" i="2"/>
  <c r="B27" i="2"/>
  <c r="E26" i="2"/>
  <c r="E25" i="2" s="1"/>
  <c r="B26" i="2"/>
  <c r="G25" i="2"/>
  <c r="F25" i="2"/>
  <c r="D25" i="2"/>
  <c r="B25" i="2"/>
  <c r="E24" i="2"/>
  <c r="B24" i="2"/>
  <c r="J23" i="2"/>
  <c r="E23" i="2"/>
  <c r="B23" i="2"/>
  <c r="E22" i="2"/>
  <c r="B22" i="2"/>
  <c r="J21" i="2"/>
  <c r="E21" i="2"/>
  <c r="B21" i="2"/>
  <c r="G20" i="2"/>
  <c r="F20" i="2"/>
  <c r="D20" i="2"/>
  <c r="E19" i="2"/>
  <c r="B19" i="2"/>
  <c r="J18" i="2"/>
  <c r="E18" i="2"/>
  <c r="B18" i="2"/>
  <c r="E17" i="2"/>
  <c r="B17" i="2"/>
  <c r="G16" i="2"/>
  <c r="D16" i="2"/>
  <c r="E14" i="2"/>
  <c r="H14" i="2"/>
  <c r="G14" i="2"/>
  <c r="D14" i="2"/>
  <c r="J13" i="2"/>
  <c r="E13" i="2"/>
  <c r="B13" i="2"/>
  <c r="E12" i="2"/>
  <c r="B12" i="2"/>
  <c r="G11" i="2"/>
  <c r="F11" i="2"/>
  <c r="D11" i="2"/>
  <c r="C11" i="2"/>
  <c r="G34" i="2" l="1"/>
  <c r="G40" i="2" s="1"/>
  <c r="J16" i="2"/>
  <c r="B11" i="2"/>
  <c r="H19" i="2"/>
  <c r="B87" i="2"/>
  <c r="J11" i="2"/>
  <c r="F9" i="2"/>
  <c r="F40" i="2" s="1"/>
  <c r="J34" i="2"/>
  <c r="B67" i="2"/>
  <c r="J20" i="2"/>
  <c r="B34" i="2"/>
  <c r="C9" i="2"/>
  <c r="C40" i="2" s="1"/>
  <c r="E11" i="2"/>
  <c r="H11" i="2" s="1"/>
  <c r="H37" i="2"/>
  <c r="E16" i="2"/>
  <c r="D9" i="2"/>
  <c r="D40" i="2" s="1"/>
  <c r="B14" i="2"/>
  <c r="H18" i="2"/>
  <c r="C83" i="2"/>
  <c r="E41" i="2"/>
  <c r="J53" i="2"/>
  <c r="E61" i="2"/>
  <c r="H49" i="2"/>
  <c r="H50" i="2"/>
  <c r="J41" i="2"/>
  <c r="H43" i="2"/>
  <c r="E71" i="2"/>
  <c r="H68" i="2"/>
  <c r="J67" i="2"/>
  <c r="B59" i="2"/>
  <c r="D83" i="2"/>
  <c r="H55" i="2"/>
  <c r="B53" i="2"/>
  <c r="F83" i="2"/>
  <c r="B41" i="2"/>
  <c r="H44" i="2"/>
  <c r="H21" i="2"/>
  <c r="H32" i="2"/>
  <c r="B33" i="2"/>
  <c r="H35" i="2"/>
  <c r="H36" i="2"/>
  <c r="H23" i="2"/>
  <c r="B20" i="2"/>
  <c r="B16" i="2"/>
  <c r="B9" i="2" s="1"/>
  <c r="H13" i="2"/>
  <c r="E34" i="2"/>
  <c r="B61" i="2"/>
  <c r="E20" i="2"/>
  <c r="G33" i="2"/>
  <c r="J33" i="2" s="1"/>
  <c r="E53" i="2"/>
  <c r="E67" i="2"/>
  <c r="H67" i="2" s="1"/>
  <c r="E77" i="2"/>
  <c r="G9" i="2"/>
  <c r="D85" i="2" l="1"/>
  <c r="H41" i="2"/>
  <c r="H20" i="2"/>
  <c r="J83" i="2"/>
  <c r="E83" i="2"/>
  <c r="C85" i="2"/>
  <c r="H53" i="2"/>
  <c r="B40" i="2"/>
  <c r="B83" i="2"/>
  <c r="F85" i="2"/>
  <c r="E9" i="2"/>
  <c r="H34" i="2"/>
  <c r="E33" i="2"/>
  <c r="J9" i="2"/>
  <c r="H83" i="2" l="1"/>
  <c r="G85" i="2"/>
  <c r="J40" i="2"/>
  <c r="E40" i="2"/>
  <c r="H9" i="2"/>
  <c r="H39" i="2"/>
  <c r="H33" i="2"/>
  <c r="H40" i="2" l="1"/>
  <c r="E85" i="2"/>
</calcChain>
</file>

<file path=xl/sharedStrings.xml><?xml version="1.0" encoding="utf-8"?>
<sst xmlns="http://schemas.openxmlformats.org/spreadsheetml/2006/main" count="101" uniqueCount="95">
  <si>
    <t>ОЦЕНКА ОЖИДАЕМОГО ИСПОЛНЕНИЯ</t>
  </si>
  <si>
    <t>ПО КЛАССИФИКАЦИИ ДОХОДОВ И РАСХОДОВ БЮДЖЕТА</t>
  </si>
  <si>
    <t>(тыс. рублей)</t>
  </si>
  <si>
    <t>Наименование показателя</t>
  </si>
  <si>
    <t>Уточненный план</t>
  </si>
  <si>
    <t>% исполнения к уточненному плану</t>
  </si>
  <si>
    <t>Консолидированный бюджет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</si>
  <si>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</si>
  <si>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</si>
  <si>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</si>
  <si>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</si>
  <si>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</si>
  <si>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</si>
  <si>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</si>
  <si>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</si>
  <si>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</si>
  <si>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</si>
  <si>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</si>
  <si>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</si>
  <si>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</si>
  <si>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</si>
  <si>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</si>
  <si>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</si>
  <si>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</si>
  <si>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</si>
  <si>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</si>
  <si>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</si>
  <si>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</si>
  <si>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</si>
  <si>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</si>
  <si>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</si>
  <si>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</si>
  <si>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</si>
  <si>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</si>
  <si>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</si>
  <si>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</si>
  <si>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</si>
  <si>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</si>
  <si>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</si>
  <si>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</si>
  <si>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</si>
  <si>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</si>
  <si>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</si>
  <si>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</si>
  <si>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</si>
  <si>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</si>
  <si>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</si>
  <si>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</si>
  <si>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</si>
  <si>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</si>
  <si>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</si>
  <si>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</si>
  <si>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</si>
  <si>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</si>
  <si>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</si>
  <si>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</si>
  <si>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</si>
  <si>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</si>
  <si>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</si>
  <si>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</si>
  <si>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</si>
  <si>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</si>
  <si>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</si>
  <si>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</si>
  <si>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</si>
  <si>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</si>
  <si>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</si>
  <si>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</si>
  <si>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</si>
  <si>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</si>
  <si>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</si>
  <si>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</si>
  <si>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</si>
  <si>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</si>
  <si>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</si>
  <si>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</si>
  <si>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</si>
  <si>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</si>
  <si>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РАСХОДОВ</t>
  </si>
  <si>
    <t>ДЕФИЦИТ (-); ПРОФИЦИТ (+) БЮДЖЕТА</t>
  </si>
  <si>
    <t>Источники финансирования дефицита бюджетов - всего, в том числе:</t>
  </si>
  <si>
    <t>Источники внутреннего финансирования, из них: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</si>
  <si>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</si>
  <si>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</si>
  <si>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</si>
  <si>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</si>
  <si>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</si>
  <si>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</si>
  <si>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Изменение остатков средств</t>
  </si>
  <si>
    <t>Бюджет муниципального района</t>
  </si>
  <si>
    <t>Бюджеты сельских поселений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</si>
  <si>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</t>
  </si>
  <si>
    <t>Предоставление субсидий бюджетным, автономным учреждениям и иным некоммерческим организациям</t>
  </si>
  <si>
    <t>Ожидаемое исполнение за 2020 год</t>
  </si>
  <si>
    <t>СЕЛЬСКИХ ПОСЕЛЕНИЙ БЮДЖЕТА ТЕРЕ-ХОЛЬСКОГО КОЖУУНА РЕСПУБЛИКИ ТЫВА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</si>
</sst>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view="pageBreakPreview" zoomScale="90" zoomScaleNormal="90" zoomScaleSheetLayoutView="90" workbookViewId="0">
      <pane xSplit="1" ySplit="9" topLeftCell="B68" activePane="bottomRight" state="frozen"/>
      <selection activeCell="A5" sqref="A5"/>
      <selection pane="topRight" activeCell="B5" sqref="B5"/>
      <selection pane="bottomLeft" activeCell="A10" sqref="A10"/>
      <selection pane="bottomRight" activeCell="G36" sqref="G36"/>
    </sheetView>
  </sheetViews>
  <sheetFormatPr defaultRowHeight="15.75" x14ac:dyDescent="0.2"/>
  <cols>
    <col min="1" max="1" width="45.85546875" style="2" customWidth="1"/>
    <col min="2" max="7" width="15.140625" style="1" customWidth="1"/>
    <col min="8" max="10" width="15.140625" style="3" customWidth="1"/>
    <col min="11" max="16384" width="9.140625" style="1"/>
  </cols>
  <sheetData>
    <row r="1" spans="1:10" ht="16.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6.5" customHeight="1" x14ac:dyDescent="0.25">
      <c r="A2" s="21" t="s">
        <v>94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6.5" customHeight="1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6.5" customHeight="1" thickBot="1" x14ac:dyDescent="0.25">
      <c r="J4" s="4" t="s">
        <v>2</v>
      </c>
    </row>
    <row r="5" spans="1:10" ht="19.5" customHeight="1" thickBot="1" x14ac:dyDescent="0.25">
      <c r="A5" s="23" t="s">
        <v>3</v>
      </c>
      <c r="B5" s="25" t="s">
        <v>4</v>
      </c>
      <c r="C5" s="26"/>
      <c r="D5" s="26"/>
      <c r="E5" s="26" t="s">
        <v>93</v>
      </c>
      <c r="F5" s="26"/>
      <c r="G5" s="26"/>
      <c r="H5" s="26" t="s">
        <v>5</v>
      </c>
      <c r="I5" s="26"/>
      <c r="J5" s="27"/>
    </row>
    <row r="6" spans="1:10" s="7" customFormat="1" ht="53.25" customHeight="1" thickBot="1" x14ac:dyDescent="0.25">
      <c r="A6" s="24"/>
      <c r="B6" s="5" t="s">
        <v>6</v>
      </c>
      <c r="C6" s="6" t="s">
        <v>89</v>
      </c>
      <c r="D6" s="6" t="s">
        <v>90</v>
      </c>
      <c r="E6" s="5" t="s">
        <v>6</v>
      </c>
      <c r="F6" s="6" t="s">
        <v>89</v>
      </c>
      <c r="G6" s="6" t="s">
        <v>90</v>
      </c>
      <c r="H6" s="5" t="s">
        <v>6</v>
      </c>
      <c r="I6" s="6" t="s">
        <v>89</v>
      </c>
      <c r="J6" s="6" t="s">
        <v>90</v>
      </c>
    </row>
    <row r="7" spans="1:10" s="10" customFormat="1" ht="13.5" customHeight="1" thickBot="1" x14ac:dyDescent="0.25">
      <c r="A7" s="8">
        <v>1</v>
      </c>
      <c r="B7" s="9">
        <v>2</v>
      </c>
      <c r="C7" s="8">
        <v>3</v>
      </c>
      <c r="D7" s="9">
        <v>4</v>
      </c>
      <c r="E7" s="8">
        <v>5</v>
      </c>
      <c r="F7" s="9">
        <v>6</v>
      </c>
      <c r="G7" s="8">
        <v>7</v>
      </c>
      <c r="H7" s="9">
        <v>8</v>
      </c>
      <c r="I7" s="8">
        <v>9</v>
      </c>
      <c r="J7" s="9">
        <v>10</v>
      </c>
    </row>
    <row r="8" spans="1:10" s="7" customForma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s="13" customFormat="1" ht="31.5" x14ac:dyDescent="0.25">
      <c r="A9" s="16" t="s">
        <v>7</v>
      </c>
      <c r="B9" s="12">
        <f>B11+B14+B16+B20+B24+B25+B27+B29+B30+B31+B32</f>
        <v>815</v>
      </c>
      <c r="C9" s="12">
        <f>C11+C14+C16+C20+C24+C25+C27+C29+C30+C31+C32</f>
        <v>0</v>
      </c>
      <c r="D9" s="12">
        <f t="shared" ref="B9:G9" si="0">D11+D14+D16+D20+D24+D25+D27+D29+D30+D31+D32</f>
        <v>815</v>
      </c>
      <c r="E9" s="12">
        <f t="shared" si="0"/>
        <v>816</v>
      </c>
      <c r="F9" s="12">
        <f t="shared" si="0"/>
        <v>0</v>
      </c>
      <c r="G9" s="12">
        <f t="shared" si="0"/>
        <v>816</v>
      </c>
      <c r="H9" s="12">
        <f>E9/B9%</f>
        <v>100.12269938650306</v>
      </c>
      <c r="I9" s="12"/>
      <c r="J9" s="12">
        <f t="shared" ref="J9" si="1">G9/D9%</f>
        <v>100.12269938650306</v>
      </c>
    </row>
    <row r="10" spans="1:10" s="13" customFormat="1" hidden="1" x14ac:dyDescent="0.25">
      <c r="A10" s="16"/>
      <c r="B10" s="14"/>
      <c r="C10" s="14"/>
      <c r="D10" s="14"/>
      <c r="E10" s="14"/>
      <c r="F10" s="14"/>
      <c r="G10" s="14"/>
      <c r="H10" s="14"/>
      <c r="I10" s="14"/>
      <c r="J10" s="14"/>
    </row>
    <row r="11" spans="1:10" s="13" customFormat="1" x14ac:dyDescent="0.25">
      <c r="A11" s="16" t="s">
        <v>8</v>
      </c>
      <c r="B11" s="12">
        <f>B12+B13</f>
        <v>626</v>
      </c>
      <c r="C11" s="12">
        <f t="shared" ref="C11:D11" si="2">C12+C13</f>
        <v>0</v>
      </c>
      <c r="D11" s="12">
        <f t="shared" si="2"/>
        <v>626</v>
      </c>
      <c r="E11" s="12">
        <f>E12+E13</f>
        <v>626</v>
      </c>
      <c r="F11" s="12">
        <f t="shared" ref="F11:G11" si="3">F12+F13</f>
        <v>0</v>
      </c>
      <c r="G11" s="12">
        <f t="shared" si="3"/>
        <v>626</v>
      </c>
      <c r="H11" s="14">
        <f>E11/B11%</f>
        <v>100</v>
      </c>
      <c r="I11" s="14"/>
      <c r="J11" s="14">
        <f t="shared" ref="I11:J73" si="4">G11/D11%</f>
        <v>100</v>
      </c>
    </row>
    <row r="12" spans="1:10" hidden="1" x14ac:dyDescent="0.25">
      <c r="A12" s="17" t="s">
        <v>9</v>
      </c>
      <c r="B12" s="14">
        <f>C12+D12</f>
        <v>0</v>
      </c>
      <c r="C12" s="14"/>
      <c r="D12" s="14"/>
      <c r="E12" s="14">
        <f>F12+G12</f>
        <v>0</v>
      </c>
      <c r="F12" s="14"/>
      <c r="G12" s="14"/>
      <c r="H12" s="14"/>
      <c r="I12" s="14"/>
      <c r="J12" s="14"/>
    </row>
    <row r="13" spans="1:10" x14ac:dyDescent="0.25">
      <c r="A13" s="17" t="s">
        <v>10</v>
      </c>
      <c r="B13" s="14">
        <f>C13+D13</f>
        <v>626</v>
      </c>
      <c r="C13" s="14"/>
      <c r="D13" s="14">
        <v>626</v>
      </c>
      <c r="E13" s="14">
        <f>F13+G13</f>
        <v>626</v>
      </c>
      <c r="F13" s="14"/>
      <c r="G13" s="14">
        <v>626</v>
      </c>
      <c r="H13" s="14">
        <f>E13/B13%</f>
        <v>100</v>
      </c>
      <c r="I13" s="14"/>
      <c r="J13" s="14">
        <f t="shared" si="4"/>
        <v>100</v>
      </c>
    </row>
    <row r="14" spans="1:10" s="13" customFormat="1" ht="30" customHeight="1" x14ac:dyDescent="0.25">
      <c r="A14" s="16" t="s">
        <v>11</v>
      </c>
      <c r="B14" s="12">
        <f>B15</f>
        <v>0</v>
      </c>
      <c r="C14" s="12"/>
      <c r="D14" s="12">
        <f t="shared" ref="C14:H14" si="5">D15</f>
        <v>0</v>
      </c>
      <c r="E14" s="12">
        <f t="shared" si="5"/>
        <v>0</v>
      </c>
      <c r="F14" s="12"/>
      <c r="G14" s="12">
        <f t="shared" si="5"/>
        <v>0</v>
      </c>
      <c r="H14" s="12">
        <f t="shared" si="5"/>
        <v>0</v>
      </c>
      <c r="I14" s="12"/>
      <c r="J14" s="12"/>
    </row>
    <row r="15" spans="1:10" ht="47.25" hidden="1" customHeight="1" x14ac:dyDescent="0.25">
      <c r="A15" s="17" t="s">
        <v>12</v>
      </c>
      <c r="B15" s="14">
        <f>C15+D15</f>
        <v>0</v>
      </c>
      <c r="C15" s="14"/>
      <c r="D15" s="14"/>
      <c r="E15" s="14">
        <f>F15+G15</f>
        <v>0</v>
      </c>
      <c r="F15" s="14"/>
      <c r="G15" s="14"/>
      <c r="H15" s="14"/>
      <c r="I15" s="14"/>
      <c r="J15" s="14"/>
    </row>
    <row r="16" spans="1:10" s="13" customFormat="1" ht="15.75" customHeight="1" x14ac:dyDescent="0.25">
      <c r="A16" s="16" t="s">
        <v>13</v>
      </c>
      <c r="B16" s="12">
        <f t="shared" ref="B16:H16" si="6">SUM(B17:B19)</f>
        <v>2</v>
      </c>
      <c r="C16" s="12"/>
      <c r="D16" s="12">
        <f t="shared" si="6"/>
        <v>2</v>
      </c>
      <c r="E16" s="12">
        <f t="shared" si="6"/>
        <v>2</v>
      </c>
      <c r="F16" s="12"/>
      <c r="G16" s="12">
        <f t="shared" ref="F16:G16" si="7">SUM(G17:G19)</f>
        <v>2</v>
      </c>
      <c r="H16" s="14">
        <f t="shared" ref="H16:H19" si="8">E16/B16%</f>
        <v>100</v>
      </c>
      <c r="I16" s="12"/>
      <c r="J16" s="12">
        <f t="shared" si="4"/>
        <v>100</v>
      </c>
    </row>
    <row r="17" spans="1:10" ht="31.5" hidden="1" customHeight="1" x14ac:dyDescent="0.25">
      <c r="A17" s="17" t="s">
        <v>14</v>
      </c>
      <c r="B17" s="14">
        <f t="shared" ref="B17:B19" si="9">C17+D17</f>
        <v>0</v>
      </c>
      <c r="C17" s="14"/>
      <c r="D17" s="14"/>
      <c r="E17" s="14">
        <f t="shared" ref="E17:E19" si="10">F17+G17</f>
        <v>0</v>
      </c>
      <c r="F17" s="14"/>
      <c r="G17" s="14"/>
      <c r="H17" s="14"/>
      <c r="I17" s="14"/>
      <c r="J17" s="14"/>
    </row>
    <row r="18" spans="1:10" x14ac:dyDescent="0.25">
      <c r="A18" s="17" t="s">
        <v>15</v>
      </c>
      <c r="B18" s="14">
        <f t="shared" si="9"/>
        <v>2</v>
      </c>
      <c r="C18" s="14"/>
      <c r="D18" s="14">
        <v>2</v>
      </c>
      <c r="E18" s="14">
        <f t="shared" si="10"/>
        <v>2</v>
      </c>
      <c r="F18" s="14"/>
      <c r="G18" s="14">
        <v>2</v>
      </c>
      <c r="H18" s="14">
        <f t="shared" si="8"/>
        <v>100</v>
      </c>
      <c r="I18" s="14"/>
      <c r="J18" s="14">
        <f t="shared" si="4"/>
        <v>100</v>
      </c>
    </row>
    <row r="19" spans="1:10" ht="31.5" hidden="1" customHeight="1" x14ac:dyDescent="0.25">
      <c r="A19" s="17" t="s">
        <v>16</v>
      </c>
      <c r="B19" s="14">
        <f t="shared" si="9"/>
        <v>0</v>
      </c>
      <c r="C19" s="14"/>
      <c r="D19" s="14"/>
      <c r="E19" s="14">
        <f t="shared" si="10"/>
        <v>0</v>
      </c>
      <c r="F19" s="14"/>
      <c r="G19" s="14"/>
      <c r="H19" s="14" t="e">
        <f t="shared" si="8"/>
        <v>#DIV/0!</v>
      </c>
      <c r="I19" s="14"/>
      <c r="J19" s="14"/>
    </row>
    <row r="20" spans="1:10" s="13" customFormat="1" x14ac:dyDescent="0.25">
      <c r="A20" s="16" t="s">
        <v>17</v>
      </c>
      <c r="B20" s="12">
        <f t="shared" ref="B20:G20" si="11">SUM(B21:B23)</f>
        <v>139</v>
      </c>
      <c r="C20" s="12">
        <f>SUM(C21:C23)</f>
        <v>0</v>
      </c>
      <c r="D20" s="12">
        <f t="shared" si="11"/>
        <v>139</v>
      </c>
      <c r="E20" s="12">
        <f t="shared" si="11"/>
        <v>140</v>
      </c>
      <c r="F20" s="12">
        <f t="shared" si="11"/>
        <v>0</v>
      </c>
      <c r="G20" s="12">
        <f t="shared" si="11"/>
        <v>140</v>
      </c>
      <c r="H20" s="12">
        <f>E20/B20%</f>
        <v>100.71942446043167</v>
      </c>
      <c r="I20" s="12"/>
      <c r="J20" s="12">
        <f t="shared" si="4"/>
        <v>100.71942446043167</v>
      </c>
    </row>
    <row r="21" spans="1:10" x14ac:dyDescent="0.25">
      <c r="A21" s="17" t="s">
        <v>18</v>
      </c>
      <c r="B21" s="14">
        <f>C21+D21</f>
        <v>25</v>
      </c>
      <c r="C21" s="14"/>
      <c r="D21" s="14">
        <v>25</v>
      </c>
      <c r="E21" s="14">
        <f>F21+G21</f>
        <v>26</v>
      </c>
      <c r="F21" s="14"/>
      <c r="G21" s="14">
        <v>26</v>
      </c>
      <c r="H21" s="14">
        <f t="shared" ref="H21:H26" si="12">E21/B21%</f>
        <v>104</v>
      </c>
      <c r="I21" s="14"/>
      <c r="J21" s="14">
        <f t="shared" si="4"/>
        <v>104</v>
      </c>
    </row>
    <row r="22" spans="1:10" ht="15.75" hidden="1" customHeight="1" x14ac:dyDescent="0.25">
      <c r="A22" s="17" t="s">
        <v>19</v>
      </c>
      <c r="B22" s="14">
        <f t="shared" ref="B22:B23" si="13">C22+D22</f>
        <v>0</v>
      </c>
      <c r="C22" s="14"/>
      <c r="D22" s="14"/>
      <c r="E22" s="14">
        <f t="shared" ref="E22:E23" si="14">F22+G22</f>
        <v>0</v>
      </c>
      <c r="F22" s="14"/>
      <c r="G22" s="14"/>
      <c r="H22" s="14"/>
      <c r="I22" s="14"/>
      <c r="J22" s="14"/>
    </row>
    <row r="23" spans="1:10" x14ac:dyDescent="0.25">
      <c r="A23" s="17" t="s">
        <v>20</v>
      </c>
      <c r="B23" s="14">
        <f t="shared" si="13"/>
        <v>114</v>
      </c>
      <c r="C23" s="14"/>
      <c r="D23" s="14">
        <v>114</v>
      </c>
      <c r="E23" s="14">
        <f t="shared" si="14"/>
        <v>114</v>
      </c>
      <c r="F23" s="14"/>
      <c r="G23" s="14">
        <v>114</v>
      </c>
      <c r="H23" s="14">
        <f t="shared" si="12"/>
        <v>100.00000000000001</v>
      </c>
      <c r="I23" s="14"/>
      <c r="J23" s="14">
        <f t="shared" si="4"/>
        <v>100.00000000000001</v>
      </c>
    </row>
    <row r="24" spans="1:10" s="13" customFormat="1" ht="15.75" customHeight="1" x14ac:dyDescent="0.25">
      <c r="A24" s="16" t="s">
        <v>21</v>
      </c>
      <c r="B24" s="12">
        <f>C24+D24</f>
        <v>0</v>
      </c>
      <c r="C24" s="12"/>
      <c r="D24" s="12"/>
      <c r="E24" s="12">
        <f>F24+G24</f>
        <v>0</v>
      </c>
      <c r="F24" s="12"/>
      <c r="G24" s="12"/>
      <c r="H24" s="12"/>
      <c r="I24" s="12"/>
      <c r="J24" s="12"/>
    </row>
    <row r="25" spans="1:10" ht="61.5" customHeight="1" x14ac:dyDescent="0.25">
      <c r="A25" s="16" t="s">
        <v>22</v>
      </c>
      <c r="B25" s="12">
        <f t="shared" ref="B25:G25" si="15">SUM(B26:B26)</f>
        <v>0</v>
      </c>
      <c r="C25" s="12"/>
      <c r="D25" s="12">
        <f t="shared" si="15"/>
        <v>0</v>
      </c>
      <c r="E25" s="12">
        <f t="shared" si="15"/>
        <v>0</v>
      </c>
      <c r="F25" s="12">
        <f t="shared" si="15"/>
        <v>0</v>
      </c>
      <c r="G25" s="12">
        <f t="shared" si="15"/>
        <v>0</v>
      </c>
      <c r="H25" s="12"/>
      <c r="I25" s="12"/>
      <c r="J25" s="12"/>
    </row>
    <row r="26" spans="1:10" ht="62.25" hidden="1" customHeight="1" x14ac:dyDescent="0.25">
      <c r="A26" s="17" t="s">
        <v>91</v>
      </c>
      <c r="B26" s="14">
        <f t="shared" ref="B26:B32" si="16">C26+D26</f>
        <v>0</v>
      </c>
      <c r="C26" s="14"/>
      <c r="D26" s="14"/>
      <c r="E26" s="14">
        <f t="shared" ref="E26" si="17">F26+G26</f>
        <v>0</v>
      </c>
      <c r="F26" s="14"/>
      <c r="G26" s="14"/>
      <c r="H26" s="14"/>
      <c r="I26" s="14"/>
      <c r="J26" s="14"/>
    </row>
    <row r="27" spans="1:10" s="13" customFormat="1" ht="31.5" hidden="1" customHeight="1" x14ac:dyDescent="0.25">
      <c r="A27" s="16" t="s">
        <v>23</v>
      </c>
      <c r="B27" s="12">
        <f t="shared" ref="B27:G27" si="18">SUM(B28:B28)</f>
        <v>0</v>
      </c>
      <c r="C27" s="12"/>
      <c r="D27" s="12">
        <f t="shared" si="18"/>
        <v>0</v>
      </c>
      <c r="E27" s="12">
        <f t="shared" si="18"/>
        <v>0</v>
      </c>
      <c r="F27" s="12">
        <f t="shared" si="18"/>
        <v>0</v>
      </c>
      <c r="G27" s="12">
        <f t="shared" si="18"/>
        <v>0</v>
      </c>
      <c r="H27" s="12"/>
      <c r="I27" s="12"/>
      <c r="J27" s="12"/>
    </row>
    <row r="28" spans="1:10" s="13" customFormat="1" ht="31.5" hidden="1" customHeight="1" x14ac:dyDescent="0.25">
      <c r="A28" s="17" t="s">
        <v>24</v>
      </c>
      <c r="B28" s="14">
        <f t="shared" si="16"/>
        <v>0</v>
      </c>
      <c r="C28" s="14"/>
      <c r="D28" s="14"/>
      <c r="E28" s="14">
        <f t="shared" ref="E28:E32" si="19">F28+G28</f>
        <v>0</v>
      </c>
      <c r="F28" s="14"/>
      <c r="G28" s="14"/>
      <c r="H28" s="14"/>
      <c r="I28" s="14"/>
      <c r="J28" s="14"/>
    </row>
    <row r="29" spans="1:10" ht="47.25" hidden="1" customHeight="1" x14ac:dyDescent="0.25">
      <c r="A29" s="16" t="s">
        <v>25</v>
      </c>
      <c r="B29" s="12">
        <f t="shared" si="16"/>
        <v>0</v>
      </c>
      <c r="C29" s="12"/>
      <c r="D29" s="12"/>
      <c r="E29" s="12">
        <f t="shared" si="19"/>
        <v>0</v>
      </c>
      <c r="F29" s="12">
        <v>0</v>
      </c>
      <c r="G29" s="12"/>
      <c r="H29" s="14"/>
      <c r="I29" s="14"/>
      <c r="J29" s="14"/>
    </row>
    <row r="30" spans="1:10" ht="47.25" hidden="1" customHeight="1" x14ac:dyDescent="0.25">
      <c r="A30" s="16" t="s">
        <v>26</v>
      </c>
      <c r="B30" s="12">
        <f t="shared" si="16"/>
        <v>0</v>
      </c>
      <c r="C30" s="12"/>
      <c r="D30" s="12"/>
      <c r="E30" s="12">
        <f t="shared" si="19"/>
        <v>0</v>
      </c>
      <c r="F30" s="12"/>
      <c r="G30" s="12"/>
      <c r="H30" s="14"/>
      <c r="I30" s="14"/>
      <c r="J30" s="14"/>
    </row>
    <row r="31" spans="1:10" ht="31.5" hidden="1" customHeight="1" x14ac:dyDescent="0.25">
      <c r="A31" s="16" t="s">
        <v>27</v>
      </c>
      <c r="B31" s="12">
        <f t="shared" si="16"/>
        <v>0</v>
      </c>
      <c r="C31" s="12"/>
      <c r="D31" s="12"/>
      <c r="E31" s="12">
        <f t="shared" si="19"/>
        <v>0</v>
      </c>
      <c r="F31" s="12"/>
      <c r="G31" s="12"/>
      <c r="H31" s="14"/>
      <c r="I31" s="14"/>
      <c r="J31" s="14"/>
    </row>
    <row r="32" spans="1:10" s="13" customFormat="1" x14ac:dyDescent="0.25">
      <c r="A32" s="16" t="s">
        <v>28</v>
      </c>
      <c r="B32" s="12">
        <f t="shared" si="16"/>
        <v>48</v>
      </c>
      <c r="C32" s="12"/>
      <c r="D32" s="12">
        <v>48</v>
      </c>
      <c r="E32" s="12">
        <f t="shared" si="19"/>
        <v>48</v>
      </c>
      <c r="F32" s="12">
        <v>0</v>
      </c>
      <c r="G32" s="12">
        <v>48</v>
      </c>
      <c r="H32" s="12">
        <f t="shared" ref="H28:H32" si="20">E32/B32%</f>
        <v>100</v>
      </c>
      <c r="I32" s="12"/>
      <c r="J32" s="12">
        <f t="shared" si="4"/>
        <v>100</v>
      </c>
    </row>
    <row r="33" spans="1:10" s="13" customFormat="1" x14ac:dyDescent="0.25">
      <c r="A33" s="16" t="s">
        <v>29</v>
      </c>
      <c r="B33" s="12">
        <f>B34+B39</f>
        <v>14910.8</v>
      </c>
      <c r="C33" s="12">
        <f t="shared" ref="C33:F33" si="21">C34+C39</f>
        <v>0</v>
      </c>
      <c r="D33" s="12">
        <f>D34+D39</f>
        <v>14910.8</v>
      </c>
      <c r="E33" s="12">
        <f t="shared" si="21"/>
        <v>15864.9</v>
      </c>
      <c r="F33" s="12">
        <f t="shared" si="21"/>
        <v>0</v>
      </c>
      <c r="G33" s="12">
        <f>G34+G39</f>
        <v>15864.9</v>
      </c>
      <c r="H33" s="12">
        <f>E33/B33%</f>
        <v>106.39871770797005</v>
      </c>
      <c r="I33" s="12"/>
      <c r="J33" s="12">
        <f t="shared" si="4"/>
        <v>106.39871770797005</v>
      </c>
    </row>
    <row r="34" spans="1:10" s="13" customFormat="1" ht="47.25" customHeight="1" x14ac:dyDescent="0.25">
      <c r="A34" s="16" t="s">
        <v>30</v>
      </c>
      <c r="B34" s="12">
        <f>SUM(B35:B38)</f>
        <v>14910.8</v>
      </c>
      <c r="C34" s="12">
        <f>SUM(C35:C38)</f>
        <v>0</v>
      </c>
      <c r="D34" s="12">
        <f t="shared" ref="D34" si="22">SUM(D35:D38)</f>
        <v>14910.8</v>
      </c>
      <c r="E34" s="12">
        <f>SUM(E35:E38)</f>
        <v>15864.9</v>
      </c>
      <c r="F34" s="12">
        <f>SUM(F35:F38)</f>
        <v>0</v>
      </c>
      <c r="G34" s="12">
        <f t="shared" ref="G34" si="23">SUM(G35:G38)</f>
        <v>15864.9</v>
      </c>
      <c r="H34" s="12">
        <f>E34/B34%</f>
        <v>106.39871770797005</v>
      </c>
      <c r="I34" s="12"/>
      <c r="J34" s="12">
        <f t="shared" si="4"/>
        <v>106.39871770797005</v>
      </c>
    </row>
    <row r="35" spans="1:10" ht="31.5" x14ac:dyDescent="0.25">
      <c r="A35" s="17" t="s">
        <v>31</v>
      </c>
      <c r="B35" s="14">
        <f>C35+D35</f>
        <v>13614.3</v>
      </c>
      <c r="C35" s="14"/>
      <c r="D35" s="14">
        <v>13614.3</v>
      </c>
      <c r="E35" s="14">
        <f t="shared" ref="E35" si="24">F35+G35</f>
        <v>14568.4</v>
      </c>
      <c r="F35" s="14"/>
      <c r="G35" s="14">
        <f>13614.3+954.1</f>
        <v>14568.4</v>
      </c>
      <c r="H35" s="14">
        <f>E35/B35%</f>
        <v>107.00807239446758</v>
      </c>
      <c r="I35" s="14"/>
      <c r="J35" s="14">
        <f t="shared" si="4"/>
        <v>107.00807239446758</v>
      </c>
    </row>
    <row r="36" spans="1:10" s="13" customFormat="1" ht="31.5" x14ac:dyDescent="0.25">
      <c r="A36" s="17" t="s">
        <v>33</v>
      </c>
      <c r="B36" s="14">
        <f>C36+D36</f>
        <v>189.5</v>
      </c>
      <c r="C36" s="14"/>
      <c r="D36" s="14">
        <v>189.5</v>
      </c>
      <c r="E36" s="14">
        <f>F36+G36</f>
        <v>189.5</v>
      </c>
      <c r="F36" s="14"/>
      <c r="G36" s="14">
        <v>189.5</v>
      </c>
      <c r="H36" s="14">
        <f>E36/B36%</f>
        <v>100</v>
      </c>
      <c r="I36" s="14"/>
      <c r="J36" s="14">
        <f t="shared" si="4"/>
        <v>100</v>
      </c>
    </row>
    <row r="37" spans="1:10" ht="48.75" customHeight="1" x14ac:dyDescent="0.25">
      <c r="A37" s="17" t="s">
        <v>32</v>
      </c>
      <c r="B37" s="14">
        <f>C37+D37</f>
        <v>1107</v>
      </c>
      <c r="C37" s="14"/>
      <c r="D37" s="14">
        <v>1107</v>
      </c>
      <c r="E37" s="14">
        <f t="shared" ref="E37:E38" si="25">F37+G37</f>
        <v>1107</v>
      </c>
      <c r="F37" s="14"/>
      <c r="G37" s="14">
        <v>1107</v>
      </c>
      <c r="H37" s="14">
        <f>E37/B37%</f>
        <v>100</v>
      </c>
      <c r="I37" s="14"/>
      <c r="J37" s="14">
        <f t="shared" si="4"/>
        <v>100</v>
      </c>
    </row>
    <row r="38" spans="1:10" s="13" customFormat="1" ht="15.75" hidden="1" customHeight="1" x14ac:dyDescent="0.25">
      <c r="A38" s="17" t="s">
        <v>34</v>
      </c>
      <c r="B38" s="14">
        <f t="shared" ref="B38" si="26">C38+D38</f>
        <v>0</v>
      </c>
      <c r="C38" s="14"/>
      <c r="D38" s="14"/>
      <c r="E38" s="14">
        <f t="shared" si="25"/>
        <v>0</v>
      </c>
      <c r="F38" s="14"/>
      <c r="G38" s="14"/>
      <c r="H38" s="14">
        <f t="shared" ref="H38:H39" si="27">E32/B32%</f>
        <v>100</v>
      </c>
      <c r="I38" s="14"/>
      <c r="J38" s="14"/>
    </row>
    <row r="39" spans="1:10" ht="78.75" x14ac:dyDescent="0.25">
      <c r="A39" s="16" t="s">
        <v>35</v>
      </c>
      <c r="B39" s="12">
        <f>C39+D39</f>
        <v>0</v>
      </c>
      <c r="C39" s="12"/>
      <c r="D39" s="12"/>
      <c r="E39" s="12">
        <f>F39+G39</f>
        <v>0</v>
      </c>
      <c r="F39" s="12"/>
      <c r="G39" s="12"/>
      <c r="H39" s="14">
        <f t="shared" si="27"/>
        <v>106.39871770797005</v>
      </c>
      <c r="I39" s="14"/>
      <c r="J39" s="14"/>
    </row>
    <row r="40" spans="1:10" x14ac:dyDescent="0.25">
      <c r="A40" s="19" t="s">
        <v>36</v>
      </c>
      <c r="B40" s="18">
        <f>B9+B34</f>
        <v>15725.8</v>
      </c>
      <c r="C40" s="18">
        <f>C9+C34</f>
        <v>0</v>
      </c>
      <c r="D40" s="18">
        <f t="shared" ref="D40:E40" si="28">D9+D34</f>
        <v>15725.8</v>
      </c>
      <c r="E40" s="18">
        <f t="shared" si="28"/>
        <v>16680.900000000001</v>
      </c>
      <c r="F40" s="18">
        <f>F9+F34</f>
        <v>0</v>
      </c>
      <c r="G40" s="18">
        <f>G9+G34</f>
        <v>16680.900000000001</v>
      </c>
      <c r="H40" s="18">
        <f>E40/B40%</f>
        <v>106.07345890193189</v>
      </c>
      <c r="I40" s="18"/>
      <c r="J40" s="18">
        <f t="shared" si="4"/>
        <v>106.07345890193189</v>
      </c>
    </row>
    <row r="41" spans="1:10" ht="19.5" customHeight="1" x14ac:dyDescent="0.25">
      <c r="A41" s="16" t="s">
        <v>37</v>
      </c>
      <c r="B41" s="12">
        <f>C41+D41</f>
        <v>6467.1</v>
      </c>
      <c r="C41" s="12">
        <f>SUM(C42:C49)</f>
        <v>0</v>
      </c>
      <c r="D41" s="12">
        <f t="shared" ref="D41" si="29">SUM(D42:D49)</f>
        <v>6467.1</v>
      </c>
      <c r="E41" s="12">
        <f>SUM(E42:E49)</f>
        <v>6859.2</v>
      </c>
      <c r="F41" s="12">
        <f>SUM(F42:F49)</f>
        <v>0</v>
      </c>
      <c r="G41" s="12">
        <f t="shared" ref="G41" si="30">SUM(G42:G49)</f>
        <v>6859.2</v>
      </c>
      <c r="H41" s="12">
        <f>E41/B41%</f>
        <v>106.06299577863338</v>
      </c>
      <c r="I41" s="12"/>
      <c r="J41" s="12">
        <f t="shared" si="4"/>
        <v>106.06299577863338</v>
      </c>
    </row>
    <row r="42" spans="1:10" s="13" customFormat="1" ht="47.25" hidden="1" customHeight="1" x14ac:dyDescent="0.25">
      <c r="A42" s="17" t="s">
        <v>38</v>
      </c>
      <c r="B42" s="12">
        <f t="shared" ref="B42:B50" si="31">C42+D42</f>
        <v>0</v>
      </c>
      <c r="C42" s="14"/>
      <c r="D42" s="14">
        <v>0</v>
      </c>
      <c r="E42" s="12">
        <f>F42+G42</f>
        <v>0</v>
      </c>
      <c r="F42" s="14"/>
      <c r="G42" s="14">
        <v>0</v>
      </c>
      <c r="H42" s="14"/>
      <c r="I42" s="14"/>
      <c r="J42" s="14"/>
    </row>
    <row r="43" spans="1:10" s="13" customFormat="1" ht="47.25" customHeight="1" x14ac:dyDescent="0.25">
      <c r="A43" s="17" t="s">
        <v>39</v>
      </c>
      <c r="B43" s="12">
        <f t="shared" si="31"/>
        <v>794.5</v>
      </c>
      <c r="C43" s="14"/>
      <c r="D43" s="14">
        <v>794.5</v>
      </c>
      <c r="E43" s="12">
        <f t="shared" ref="E43:E50" si="32">F43+G43</f>
        <v>996.8</v>
      </c>
      <c r="F43" s="14"/>
      <c r="G43" s="14">
        <v>996.8</v>
      </c>
      <c r="H43" s="14">
        <f t="shared" ref="H42:I75" si="33">E43/B43%</f>
        <v>125.46255506607929</v>
      </c>
      <c r="I43" s="14"/>
      <c r="J43" s="14">
        <f t="shared" si="4"/>
        <v>125.46255506607929</v>
      </c>
    </row>
    <row r="44" spans="1:10" s="13" customFormat="1" ht="61.5" customHeight="1" x14ac:dyDescent="0.25">
      <c r="A44" s="17" t="s">
        <v>40</v>
      </c>
      <c r="B44" s="12">
        <f t="shared" si="31"/>
        <v>5670.6</v>
      </c>
      <c r="C44" s="14"/>
      <c r="D44" s="14">
        <v>5670.6</v>
      </c>
      <c r="E44" s="12">
        <f t="shared" si="32"/>
        <v>5860.4</v>
      </c>
      <c r="F44" s="14"/>
      <c r="G44" s="14">
        <v>5860.4</v>
      </c>
      <c r="H44" s="14">
        <f t="shared" si="33"/>
        <v>103.34708849151764</v>
      </c>
      <c r="I44" s="14"/>
      <c r="J44" s="14">
        <f t="shared" si="4"/>
        <v>103.34708849151764</v>
      </c>
    </row>
    <row r="45" spans="1:10" s="13" customFormat="1" ht="65.25" hidden="1" customHeight="1" x14ac:dyDescent="0.25">
      <c r="A45" s="17" t="s">
        <v>41</v>
      </c>
      <c r="B45" s="12">
        <f t="shared" si="31"/>
        <v>0</v>
      </c>
      <c r="C45" s="14"/>
      <c r="D45" s="14">
        <v>0</v>
      </c>
      <c r="E45" s="12">
        <f t="shared" si="32"/>
        <v>0</v>
      </c>
      <c r="F45" s="14"/>
      <c r="G45" s="14">
        <v>0</v>
      </c>
      <c r="H45" s="14"/>
      <c r="I45" s="14"/>
      <c r="J45" s="14"/>
    </row>
    <row r="46" spans="1:10" ht="15.75" hidden="1" customHeight="1" x14ac:dyDescent="0.25">
      <c r="A46" s="17" t="s">
        <v>42</v>
      </c>
      <c r="B46" s="12">
        <f t="shared" si="31"/>
        <v>0</v>
      </c>
      <c r="C46" s="14"/>
      <c r="D46" s="14">
        <v>0</v>
      </c>
      <c r="E46" s="12">
        <f t="shared" si="32"/>
        <v>0</v>
      </c>
      <c r="F46" s="14"/>
      <c r="G46" s="14">
        <v>0</v>
      </c>
      <c r="H46" s="14"/>
      <c r="I46" s="14"/>
      <c r="J46" s="14"/>
    </row>
    <row r="47" spans="1:10" s="13" customFormat="1" ht="50.25" hidden="1" customHeight="1" x14ac:dyDescent="0.25">
      <c r="A47" s="17" t="s">
        <v>43</v>
      </c>
      <c r="B47" s="12">
        <f t="shared" si="31"/>
        <v>0</v>
      </c>
      <c r="C47" s="14"/>
      <c r="D47" s="14"/>
      <c r="E47" s="12">
        <f t="shared" si="32"/>
        <v>0</v>
      </c>
      <c r="F47" s="14"/>
      <c r="G47" s="14"/>
      <c r="H47" s="14"/>
      <c r="I47" s="14"/>
      <c r="J47" s="14"/>
    </row>
    <row r="48" spans="1:10" s="13" customFormat="1" ht="15.75" hidden="1" customHeight="1" x14ac:dyDescent="0.25">
      <c r="A48" s="17" t="s">
        <v>44</v>
      </c>
      <c r="B48" s="12">
        <f t="shared" si="31"/>
        <v>0</v>
      </c>
      <c r="C48" s="14"/>
      <c r="D48" s="14">
        <v>0</v>
      </c>
      <c r="E48" s="12">
        <f t="shared" si="32"/>
        <v>0</v>
      </c>
      <c r="F48" s="14"/>
      <c r="G48" s="14">
        <v>0</v>
      </c>
      <c r="H48" s="14"/>
      <c r="I48" s="14"/>
      <c r="J48" s="14"/>
    </row>
    <row r="49" spans="1:10" s="13" customFormat="1" ht="13.5" customHeight="1" x14ac:dyDescent="0.25">
      <c r="A49" s="17" t="s">
        <v>45</v>
      </c>
      <c r="B49" s="12">
        <f t="shared" si="31"/>
        <v>2</v>
      </c>
      <c r="C49" s="14"/>
      <c r="D49" s="14">
        <v>2</v>
      </c>
      <c r="E49" s="12">
        <f t="shared" si="32"/>
        <v>2</v>
      </c>
      <c r="F49" s="14"/>
      <c r="G49" s="14">
        <v>2</v>
      </c>
      <c r="H49" s="14">
        <f t="shared" si="33"/>
        <v>100</v>
      </c>
      <c r="I49" s="14"/>
      <c r="J49" s="14">
        <f t="shared" si="4"/>
        <v>100</v>
      </c>
    </row>
    <row r="50" spans="1:10" x14ac:dyDescent="0.25">
      <c r="A50" s="16" t="s">
        <v>46</v>
      </c>
      <c r="B50" s="12">
        <f t="shared" si="31"/>
        <v>187.5</v>
      </c>
      <c r="C50" s="12"/>
      <c r="D50" s="12">
        <v>187.5</v>
      </c>
      <c r="E50" s="12">
        <f t="shared" si="32"/>
        <v>187.5</v>
      </c>
      <c r="F50" s="12"/>
      <c r="G50" s="12">
        <v>187.5</v>
      </c>
      <c r="H50" s="14">
        <f t="shared" si="33"/>
        <v>100</v>
      </c>
      <c r="I50" s="14"/>
      <c r="J50" s="14">
        <f t="shared" si="4"/>
        <v>100</v>
      </c>
    </row>
    <row r="51" spans="1:10" ht="47.25" customHeight="1" x14ac:dyDescent="0.25">
      <c r="A51" s="16" t="s">
        <v>47</v>
      </c>
      <c r="B51" s="12">
        <f>SUM(B52)</f>
        <v>0</v>
      </c>
      <c r="C51" s="12">
        <f>SUM(C52)</f>
        <v>0</v>
      </c>
      <c r="D51" s="12">
        <f t="shared" ref="D51:G51" si="34">SUM(D52)</f>
        <v>0</v>
      </c>
      <c r="E51" s="12">
        <f t="shared" si="34"/>
        <v>0</v>
      </c>
      <c r="F51" s="12">
        <f>SUM(F52)</f>
        <v>0</v>
      </c>
      <c r="G51" s="12">
        <f t="shared" si="34"/>
        <v>0</v>
      </c>
      <c r="H51" s="14"/>
      <c r="I51" s="14"/>
      <c r="J51" s="14"/>
    </row>
    <row r="52" spans="1:10" ht="46.5" hidden="1" customHeight="1" x14ac:dyDescent="0.25">
      <c r="A52" s="17" t="s">
        <v>48</v>
      </c>
      <c r="B52" s="14">
        <f>C52</f>
        <v>0</v>
      </c>
      <c r="C52" s="14"/>
      <c r="D52" s="14">
        <v>0</v>
      </c>
      <c r="E52" s="14">
        <f>F52</f>
        <v>0</v>
      </c>
      <c r="F52" s="14"/>
      <c r="G52" s="14">
        <v>0</v>
      </c>
      <c r="H52" s="14"/>
      <c r="I52" s="14"/>
      <c r="J52" s="14"/>
    </row>
    <row r="53" spans="1:10" ht="15.75" customHeight="1" x14ac:dyDescent="0.25">
      <c r="A53" s="16" t="s">
        <v>49</v>
      </c>
      <c r="B53" s="12">
        <f>SUM(B54:B56)</f>
        <v>1461.1</v>
      </c>
      <c r="C53" s="12">
        <f t="shared" ref="C53:G53" si="35">SUM(C54:C56)</f>
        <v>0</v>
      </c>
      <c r="D53" s="12">
        <f t="shared" si="35"/>
        <v>1461.1</v>
      </c>
      <c r="E53" s="12">
        <f t="shared" si="35"/>
        <v>2000</v>
      </c>
      <c r="F53" s="12">
        <f t="shared" si="35"/>
        <v>0</v>
      </c>
      <c r="G53" s="12">
        <f t="shared" si="35"/>
        <v>2000</v>
      </c>
      <c r="H53" s="14">
        <f>E53/B53%</f>
        <v>136.88317021422216</v>
      </c>
      <c r="I53" s="14"/>
      <c r="J53" s="14">
        <f t="shared" si="4"/>
        <v>136.88317021422216</v>
      </c>
    </row>
    <row r="54" spans="1:10" ht="15.75" hidden="1" customHeight="1" x14ac:dyDescent="0.25">
      <c r="A54" s="17" t="s">
        <v>50</v>
      </c>
      <c r="B54" s="14">
        <f>C54+D54</f>
        <v>0</v>
      </c>
      <c r="C54" s="14"/>
      <c r="D54" s="14">
        <v>0</v>
      </c>
      <c r="E54" s="14">
        <f>F54+G54</f>
        <v>0</v>
      </c>
      <c r="F54" s="14"/>
      <c r="G54" s="14">
        <v>0</v>
      </c>
      <c r="H54" s="14"/>
      <c r="I54" s="14"/>
      <c r="J54" s="14"/>
    </row>
    <row r="55" spans="1:10" ht="15.75" customHeight="1" x14ac:dyDescent="0.25">
      <c r="A55" s="17" t="s">
        <v>52</v>
      </c>
      <c r="B55" s="14">
        <f t="shared" ref="B55:B56" si="36">C55+D55</f>
        <v>1461.1</v>
      </c>
      <c r="C55" s="14"/>
      <c r="D55" s="14">
        <v>1461.1</v>
      </c>
      <c r="E55" s="14">
        <f t="shared" ref="E55:E56" si="37">F55+G55</f>
        <v>2000</v>
      </c>
      <c r="F55" s="14"/>
      <c r="G55" s="14">
        <v>2000</v>
      </c>
      <c r="H55" s="14">
        <f>E55/B55%</f>
        <v>136.88317021422216</v>
      </c>
      <c r="I55" s="14"/>
      <c r="J55" s="14">
        <f t="shared" si="4"/>
        <v>136.88317021422216</v>
      </c>
    </row>
    <row r="56" spans="1:10" ht="16.5" hidden="1" customHeight="1" x14ac:dyDescent="0.25">
      <c r="A56" s="17" t="s">
        <v>51</v>
      </c>
      <c r="B56" s="14">
        <f t="shared" si="36"/>
        <v>0</v>
      </c>
      <c r="C56" s="14"/>
      <c r="D56" s="14">
        <v>0</v>
      </c>
      <c r="E56" s="14">
        <f t="shared" si="37"/>
        <v>0</v>
      </c>
      <c r="F56" s="14"/>
      <c r="G56" s="14">
        <v>0</v>
      </c>
      <c r="H56" s="14"/>
      <c r="I56" s="14"/>
      <c r="J56" s="14"/>
    </row>
    <row r="57" spans="1:10" ht="15.75" customHeight="1" x14ac:dyDescent="0.25">
      <c r="A57" s="16" t="s">
        <v>53</v>
      </c>
      <c r="B57" s="12">
        <f>B58</f>
        <v>0</v>
      </c>
      <c r="C57" s="12">
        <f t="shared" ref="C57:G57" si="38">SUM(C58)</f>
        <v>0</v>
      </c>
      <c r="D57" s="12">
        <f t="shared" si="38"/>
        <v>0</v>
      </c>
      <c r="E57" s="12">
        <f t="shared" si="38"/>
        <v>0</v>
      </c>
      <c r="F57" s="12">
        <f t="shared" si="38"/>
        <v>0</v>
      </c>
      <c r="G57" s="12">
        <f t="shared" si="38"/>
        <v>0</v>
      </c>
      <c r="H57" s="14"/>
      <c r="I57" s="14"/>
      <c r="J57" s="14"/>
    </row>
    <row r="58" spans="1:10" ht="15.75" hidden="1" customHeight="1" x14ac:dyDescent="0.25">
      <c r="A58" s="17" t="s">
        <v>54</v>
      </c>
      <c r="B58" s="14">
        <f>C58</f>
        <v>0</v>
      </c>
      <c r="C58" s="14"/>
      <c r="D58" s="14">
        <v>0</v>
      </c>
      <c r="E58" s="14">
        <f>F58+G58</f>
        <v>0</v>
      </c>
      <c r="F58" s="14"/>
      <c r="G58" s="14">
        <v>0</v>
      </c>
      <c r="H58" s="14"/>
      <c r="I58" s="14"/>
      <c r="J58" s="14"/>
    </row>
    <row r="59" spans="1:10" ht="13.5" customHeight="1" x14ac:dyDescent="0.25">
      <c r="A59" s="16" t="s">
        <v>55</v>
      </c>
      <c r="B59" s="12">
        <f>B60</f>
        <v>0</v>
      </c>
      <c r="C59" s="12">
        <f t="shared" ref="C59:G59" si="39">C60</f>
        <v>0</v>
      </c>
      <c r="D59" s="12">
        <f t="shared" si="39"/>
        <v>0</v>
      </c>
      <c r="E59" s="12">
        <f t="shared" si="39"/>
        <v>0</v>
      </c>
      <c r="F59" s="12">
        <f t="shared" si="39"/>
        <v>0</v>
      </c>
      <c r="G59" s="12">
        <f t="shared" si="39"/>
        <v>0</v>
      </c>
      <c r="H59" s="14"/>
      <c r="I59" s="14"/>
      <c r="J59" s="14"/>
    </row>
    <row r="60" spans="1:10" s="13" customFormat="1" ht="15.75" hidden="1" customHeight="1" x14ac:dyDescent="0.25">
      <c r="A60" s="17" t="s">
        <v>56</v>
      </c>
      <c r="B60" s="14">
        <f>C60</f>
        <v>0</v>
      </c>
      <c r="C60" s="14"/>
      <c r="D60" s="14">
        <v>0</v>
      </c>
      <c r="E60" s="14">
        <f>F60</f>
        <v>0</v>
      </c>
      <c r="F60" s="14"/>
      <c r="G60" s="14">
        <v>0</v>
      </c>
      <c r="H60" s="14"/>
      <c r="I60" s="14"/>
      <c r="J60" s="14"/>
    </row>
    <row r="61" spans="1:10" ht="15.75" customHeight="1" x14ac:dyDescent="0.25">
      <c r="A61" s="16" t="s">
        <v>57</v>
      </c>
      <c r="B61" s="12">
        <f t="shared" ref="B61:G61" si="40">SUM(B62:B66)</f>
        <v>0</v>
      </c>
      <c r="C61" s="12">
        <f t="shared" si="40"/>
        <v>0</v>
      </c>
      <c r="D61" s="12">
        <f t="shared" si="40"/>
        <v>0</v>
      </c>
      <c r="E61" s="12">
        <f t="shared" si="40"/>
        <v>0</v>
      </c>
      <c r="F61" s="12">
        <f t="shared" si="40"/>
        <v>0</v>
      </c>
      <c r="G61" s="12">
        <f t="shared" si="40"/>
        <v>0</v>
      </c>
      <c r="H61" s="14"/>
      <c r="I61" s="14"/>
      <c r="J61" s="14"/>
    </row>
    <row r="62" spans="1:10" s="13" customFormat="1" ht="15.75" hidden="1" customHeight="1" x14ac:dyDescent="0.25">
      <c r="A62" s="17" t="s">
        <v>58</v>
      </c>
      <c r="B62" s="14">
        <f>C62+D62</f>
        <v>0</v>
      </c>
      <c r="C62" s="14"/>
      <c r="D62" s="14">
        <v>0</v>
      </c>
      <c r="E62" s="14">
        <f>F62+G62</f>
        <v>0</v>
      </c>
      <c r="F62" s="14"/>
      <c r="G62" s="14">
        <v>0</v>
      </c>
      <c r="H62" s="14"/>
      <c r="I62" s="14"/>
      <c r="J62" s="14"/>
    </row>
    <row r="63" spans="1:10" ht="15.75" hidden="1" customHeight="1" x14ac:dyDescent="0.25">
      <c r="A63" s="17" t="s">
        <v>59</v>
      </c>
      <c r="B63" s="14">
        <f t="shared" ref="B63:B66" si="41">C63+D63</f>
        <v>0</v>
      </c>
      <c r="C63" s="14"/>
      <c r="D63" s="14">
        <v>0</v>
      </c>
      <c r="E63" s="14">
        <f t="shared" ref="E63:E66" si="42">F63+G63</f>
        <v>0</v>
      </c>
      <c r="F63" s="14"/>
      <c r="G63" s="14">
        <v>0</v>
      </c>
      <c r="H63" s="14"/>
      <c r="I63" s="14"/>
      <c r="J63" s="14"/>
    </row>
    <row r="64" spans="1:10" ht="15.75" hidden="1" customHeight="1" x14ac:dyDescent="0.25">
      <c r="A64" s="17" t="s">
        <v>60</v>
      </c>
      <c r="B64" s="14">
        <f t="shared" si="41"/>
        <v>0</v>
      </c>
      <c r="C64" s="14"/>
      <c r="D64" s="14">
        <v>0</v>
      </c>
      <c r="E64" s="14">
        <f t="shared" si="42"/>
        <v>0</v>
      </c>
      <c r="F64" s="14"/>
      <c r="G64" s="14">
        <v>0</v>
      </c>
      <c r="H64" s="14"/>
      <c r="I64" s="14"/>
      <c r="J64" s="14"/>
    </row>
    <row r="65" spans="1:10" ht="15.75" hidden="1" customHeight="1" x14ac:dyDescent="0.25">
      <c r="A65" s="17" t="s">
        <v>61</v>
      </c>
      <c r="B65" s="14">
        <f t="shared" si="41"/>
        <v>0</v>
      </c>
      <c r="C65" s="14"/>
      <c r="D65" s="14">
        <v>0</v>
      </c>
      <c r="E65" s="14">
        <f t="shared" si="42"/>
        <v>0</v>
      </c>
      <c r="F65" s="14"/>
      <c r="G65" s="14">
        <v>0</v>
      </c>
      <c r="H65" s="14"/>
      <c r="I65" s="14"/>
      <c r="J65" s="14"/>
    </row>
    <row r="66" spans="1:10" s="13" customFormat="1" ht="15.75" hidden="1" customHeight="1" x14ac:dyDescent="0.25">
      <c r="A66" s="17" t="s">
        <v>62</v>
      </c>
      <c r="B66" s="14">
        <f t="shared" si="41"/>
        <v>0</v>
      </c>
      <c r="C66" s="14"/>
      <c r="D66" s="14">
        <v>0</v>
      </c>
      <c r="E66" s="14">
        <f t="shared" si="42"/>
        <v>0</v>
      </c>
      <c r="F66" s="14"/>
      <c r="G66" s="14">
        <v>0</v>
      </c>
      <c r="H66" s="14"/>
      <c r="I66" s="14"/>
      <c r="J66" s="14"/>
    </row>
    <row r="67" spans="1:10" x14ac:dyDescent="0.25">
      <c r="A67" s="16" t="s">
        <v>63</v>
      </c>
      <c r="B67" s="12">
        <f>SUM(B68:B69)</f>
        <v>7634.2</v>
      </c>
      <c r="C67" s="12">
        <f t="shared" ref="C67" si="43">SUM(C68:C69)</f>
        <v>0</v>
      </c>
      <c r="D67" s="12">
        <f>SUM(D68:D69)</f>
        <v>7634.2</v>
      </c>
      <c r="E67" s="12">
        <f>SUM(E68:E69)</f>
        <v>7634.2</v>
      </c>
      <c r="F67" s="12">
        <f t="shared" ref="F67" si="44">SUM(F68:F69)</f>
        <v>0</v>
      </c>
      <c r="G67" s="12">
        <f>SUM(G68:G69)</f>
        <v>7634.2</v>
      </c>
      <c r="H67" s="14">
        <f t="shared" si="33"/>
        <v>100</v>
      </c>
      <c r="I67" s="14"/>
      <c r="J67" s="14">
        <f t="shared" si="4"/>
        <v>100</v>
      </c>
    </row>
    <row r="68" spans="1:10" ht="47.25" x14ac:dyDescent="0.25">
      <c r="A68" s="17" t="s">
        <v>92</v>
      </c>
      <c r="B68" s="14">
        <f>C68+D68</f>
        <v>7634.2</v>
      </c>
      <c r="C68" s="14"/>
      <c r="D68" s="14">
        <v>7634.2</v>
      </c>
      <c r="E68" s="14">
        <f>F68+G68</f>
        <v>7634.2</v>
      </c>
      <c r="F68" s="14"/>
      <c r="G68" s="14">
        <v>7634.2</v>
      </c>
      <c r="H68" s="14">
        <f t="shared" si="33"/>
        <v>100</v>
      </c>
      <c r="I68" s="14"/>
      <c r="J68" s="14">
        <f t="shared" si="4"/>
        <v>100</v>
      </c>
    </row>
    <row r="69" spans="1:10" ht="31.5" hidden="1" x14ac:dyDescent="0.25">
      <c r="A69" s="17" t="s">
        <v>64</v>
      </c>
      <c r="B69" s="14">
        <f>C69+D69</f>
        <v>0</v>
      </c>
      <c r="C69" s="14"/>
      <c r="D69" s="14"/>
      <c r="E69" s="14">
        <f>F69+G69</f>
        <v>0</v>
      </c>
      <c r="F69" s="14"/>
      <c r="G69" s="14"/>
      <c r="H69" s="14"/>
      <c r="I69" s="14"/>
      <c r="J69" s="14"/>
    </row>
    <row r="70" spans="1:10" x14ac:dyDescent="0.25">
      <c r="A70" s="16" t="s">
        <v>65</v>
      </c>
      <c r="B70" s="12">
        <f>C70+D70</f>
        <v>0</v>
      </c>
      <c r="C70" s="12"/>
      <c r="D70" s="12">
        <v>0</v>
      </c>
      <c r="E70" s="12">
        <f t="shared" ref="E70" si="45">F70+G70</f>
        <v>0</v>
      </c>
      <c r="F70" s="12"/>
      <c r="G70" s="12">
        <v>0</v>
      </c>
      <c r="H70" s="14"/>
      <c r="I70" s="14"/>
      <c r="J70" s="14"/>
    </row>
    <row r="71" spans="1:10" x14ac:dyDescent="0.25">
      <c r="A71" s="16" t="s">
        <v>66</v>
      </c>
      <c r="B71" s="12">
        <f>SUM(B72:B74)</f>
        <v>0</v>
      </c>
      <c r="C71" s="12">
        <f t="shared" ref="C71:G71" si="46">SUM(C72:C74)</f>
        <v>0</v>
      </c>
      <c r="D71" s="12">
        <f t="shared" si="46"/>
        <v>0</v>
      </c>
      <c r="E71" s="12">
        <f t="shared" si="46"/>
        <v>0</v>
      </c>
      <c r="F71" s="12">
        <f t="shared" si="46"/>
        <v>0</v>
      </c>
      <c r="G71" s="12">
        <f t="shared" si="46"/>
        <v>0</v>
      </c>
      <c r="H71" s="14"/>
      <c r="I71" s="14"/>
      <c r="J71" s="14"/>
    </row>
    <row r="72" spans="1:10" ht="15.75" hidden="1" customHeight="1" x14ac:dyDescent="0.25">
      <c r="A72" s="17" t="s">
        <v>67</v>
      </c>
      <c r="B72" s="14">
        <f>C72</f>
        <v>0</v>
      </c>
      <c r="C72" s="14"/>
      <c r="D72" s="14">
        <v>0</v>
      </c>
      <c r="E72" s="14">
        <f t="shared" ref="E72:E74" si="47">F72</f>
        <v>0</v>
      </c>
      <c r="F72" s="14"/>
      <c r="G72" s="14">
        <v>0</v>
      </c>
      <c r="H72" s="14"/>
      <c r="I72" s="14"/>
      <c r="J72" s="14"/>
    </row>
    <row r="73" spans="1:10" ht="15.75" hidden="1" customHeight="1" x14ac:dyDescent="0.25">
      <c r="A73" s="17" t="s">
        <v>68</v>
      </c>
      <c r="B73" s="14">
        <f t="shared" ref="B73:B74" si="48">C73</f>
        <v>0</v>
      </c>
      <c r="C73" s="14"/>
      <c r="D73" s="14">
        <v>0</v>
      </c>
      <c r="E73" s="14">
        <f t="shared" si="47"/>
        <v>0</v>
      </c>
      <c r="F73" s="14"/>
      <c r="G73" s="14">
        <v>0</v>
      </c>
      <c r="H73" s="14"/>
      <c r="I73" s="14"/>
      <c r="J73" s="14"/>
    </row>
    <row r="74" spans="1:10" ht="30.75" hidden="1" customHeight="1" x14ac:dyDescent="0.25">
      <c r="A74" s="17" t="s">
        <v>69</v>
      </c>
      <c r="B74" s="14">
        <f t="shared" si="48"/>
        <v>0</v>
      </c>
      <c r="C74" s="14"/>
      <c r="D74" s="14">
        <v>0</v>
      </c>
      <c r="E74" s="14">
        <f t="shared" si="47"/>
        <v>0</v>
      </c>
      <c r="F74" s="14"/>
      <c r="G74" s="14">
        <v>0</v>
      </c>
      <c r="H74" s="14"/>
      <c r="I74" s="14"/>
      <c r="J74" s="14"/>
    </row>
    <row r="75" spans="1:10" ht="18" customHeight="1" x14ac:dyDescent="0.25">
      <c r="A75" s="16" t="s">
        <v>72</v>
      </c>
      <c r="B75" s="12">
        <f>B76</f>
        <v>0</v>
      </c>
      <c r="C75" s="12">
        <f t="shared" ref="C75:G75" si="49">C76</f>
        <v>0</v>
      </c>
      <c r="D75" s="12">
        <f t="shared" si="49"/>
        <v>0</v>
      </c>
      <c r="E75" s="12">
        <f t="shared" si="49"/>
        <v>0</v>
      </c>
      <c r="F75" s="12">
        <f t="shared" si="49"/>
        <v>0</v>
      </c>
      <c r="G75" s="12">
        <f t="shared" si="49"/>
        <v>0</v>
      </c>
      <c r="H75" s="12"/>
      <c r="I75" s="12"/>
      <c r="J75" s="12"/>
    </row>
    <row r="76" spans="1:10" s="13" customFormat="1" ht="15.75" hidden="1" customHeight="1" x14ac:dyDescent="0.25">
      <c r="A76" s="17" t="s">
        <v>73</v>
      </c>
      <c r="B76" s="14">
        <f>C76</f>
        <v>0</v>
      </c>
      <c r="C76" s="14"/>
      <c r="D76" s="14">
        <v>0</v>
      </c>
      <c r="E76" s="14">
        <f>F76</f>
        <v>0</v>
      </c>
      <c r="F76" s="14"/>
      <c r="G76" s="14">
        <v>0</v>
      </c>
      <c r="H76" s="14"/>
      <c r="I76" s="14"/>
      <c r="J76" s="14"/>
    </row>
    <row r="77" spans="1:10" ht="15.75" customHeight="1" x14ac:dyDescent="0.25">
      <c r="A77" s="16" t="s">
        <v>70</v>
      </c>
      <c r="B77" s="14">
        <f>B78</f>
        <v>0</v>
      </c>
      <c r="C77" s="14">
        <f t="shared" ref="C77:D77" si="50">C78</f>
        <v>0</v>
      </c>
      <c r="D77" s="14">
        <f t="shared" si="50"/>
        <v>0</v>
      </c>
      <c r="E77" s="14">
        <f>F77</f>
        <v>0</v>
      </c>
      <c r="F77" s="14">
        <f t="shared" ref="F77:G77" si="51">F78</f>
        <v>0</v>
      </c>
      <c r="G77" s="14">
        <f t="shared" si="51"/>
        <v>0</v>
      </c>
      <c r="H77" s="14"/>
      <c r="I77" s="14"/>
      <c r="J77" s="14"/>
    </row>
    <row r="78" spans="1:10" ht="15.75" hidden="1" customHeight="1" x14ac:dyDescent="0.25">
      <c r="A78" s="16" t="s">
        <v>71</v>
      </c>
      <c r="B78" s="14">
        <f>C78+D78</f>
        <v>0</v>
      </c>
      <c r="C78" s="14"/>
      <c r="D78" s="14"/>
      <c r="E78" s="14">
        <f t="shared" ref="E78" si="52">F78</f>
        <v>0</v>
      </c>
      <c r="F78" s="14"/>
      <c r="G78" s="14"/>
      <c r="H78" s="14"/>
      <c r="I78" s="14"/>
      <c r="J78" s="14"/>
    </row>
    <row r="79" spans="1:10" ht="63" x14ac:dyDescent="0.25">
      <c r="A79" s="16" t="s">
        <v>74</v>
      </c>
      <c r="B79" s="12">
        <f>C79+D79</f>
        <v>0</v>
      </c>
      <c r="C79" s="12">
        <f>SUM(C80:C82)</f>
        <v>0</v>
      </c>
      <c r="D79" s="12">
        <v>0</v>
      </c>
      <c r="E79" s="12">
        <f>F79+G79</f>
        <v>0</v>
      </c>
      <c r="F79" s="12">
        <f>SUM(F80:F82)</f>
        <v>0</v>
      </c>
      <c r="G79" s="12">
        <v>0</v>
      </c>
      <c r="H79" s="14"/>
      <c r="I79" s="14"/>
      <c r="J79" s="14"/>
    </row>
    <row r="80" spans="1:10" s="13" customFormat="1" ht="47.25" hidden="1" customHeight="1" x14ac:dyDescent="0.25">
      <c r="A80" s="17" t="s">
        <v>75</v>
      </c>
      <c r="B80" s="12">
        <f>C80+D80</f>
        <v>0</v>
      </c>
      <c r="C80" s="14"/>
      <c r="D80" s="12">
        <v>0</v>
      </c>
      <c r="E80" s="12">
        <f>F80+G80</f>
        <v>0</v>
      </c>
      <c r="F80" s="14"/>
      <c r="G80" s="12">
        <v>0</v>
      </c>
      <c r="H80" s="14"/>
      <c r="I80" s="14"/>
      <c r="J80" s="14"/>
    </row>
    <row r="81" spans="1:10" ht="15.75" hidden="1" customHeight="1" x14ac:dyDescent="0.25">
      <c r="A81" s="17" t="s">
        <v>76</v>
      </c>
      <c r="B81" s="14">
        <f>C81+D81</f>
        <v>0</v>
      </c>
      <c r="C81" s="14"/>
      <c r="D81" s="14">
        <v>0</v>
      </c>
      <c r="E81" s="14">
        <f>F81+G81</f>
        <v>0</v>
      </c>
      <c r="F81" s="14"/>
      <c r="G81" s="14">
        <v>0</v>
      </c>
      <c r="H81" s="14"/>
      <c r="I81" s="14"/>
      <c r="J81" s="14"/>
    </row>
    <row r="82" spans="1:10" ht="22.5" hidden="1" customHeight="1" x14ac:dyDescent="0.25">
      <c r="A82" s="17" t="s">
        <v>77</v>
      </c>
      <c r="B82" s="14">
        <f>C82+D82</f>
        <v>0</v>
      </c>
      <c r="C82" s="14"/>
      <c r="D82" s="14">
        <v>0</v>
      </c>
      <c r="E82" s="14">
        <f>F82+G82</f>
        <v>0</v>
      </c>
      <c r="F82" s="14"/>
      <c r="G82" s="14">
        <v>0</v>
      </c>
      <c r="H82" s="14"/>
      <c r="I82" s="14"/>
      <c r="J82" s="14"/>
    </row>
    <row r="83" spans="1:10" s="13" customFormat="1" x14ac:dyDescent="0.25">
      <c r="A83" s="19" t="s">
        <v>78</v>
      </c>
      <c r="B83" s="18">
        <f>B41+B50+B51+B53+B57+B59+B61+B67+B70+B71+B75+B79+B77</f>
        <v>15749.900000000001</v>
      </c>
      <c r="C83" s="18">
        <f>C41+C50+C51+C53+C57+C59+C61+C67+C70+C71+C75+C79+C77</f>
        <v>0</v>
      </c>
      <c r="D83" s="18">
        <f t="shared" ref="C83:G83" si="53">D41+D50+D51+D53+D57+D59+D61+D67+D70+D71+D75+D79+D77</f>
        <v>15749.900000000001</v>
      </c>
      <c r="E83" s="18">
        <f t="shared" si="53"/>
        <v>16680.900000000001</v>
      </c>
      <c r="F83" s="18">
        <f t="shared" si="53"/>
        <v>0</v>
      </c>
      <c r="G83" s="18">
        <f>G41+G50+G51+G53+G57+G59+G61+G67+G70+G71+G75+G79+G77</f>
        <v>16680.900000000001</v>
      </c>
      <c r="H83" s="20">
        <f>E83/B83%</f>
        <v>105.91114864221359</v>
      </c>
      <c r="I83" s="20"/>
      <c r="J83" s="20">
        <f>G83/D83%</f>
        <v>105.91114864221359</v>
      </c>
    </row>
    <row r="84" spans="1:10" ht="15.75" customHeight="1" x14ac:dyDescent="0.25">
      <c r="A84" s="17"/>
      <c r="B84" s="14"/>
      <c r="C84" s="14"/>
      <c r="D84" s="14"/>
      <c r="E84" s="14"/>
      <c r="F84" s="14"/>
      <c r="G84" s="14"/>
      <c r="H84" s="14"/>
      <c r="I84" s="14"/>
      <c r="J84" s="14"/>
    </row>
    <row r="85" spans="1:10" ht="24.75" customHeight="1" x14ac:dyDescent="0.25">
      <c r="A85" s="16" t="s">
        <v>79</v>
      </c>
      <c r="B85" s="12">
        <f>B40-B83</f>
        <v>-24.100000000002183</v>
      </c>
      <c r="C85" s="12">
        <f>C40-C83</f>
        <v>0</v>
      </c>
      <c r="D85" s="12">
        <f t="shared" ref="B85:E85" si="54">D40-D83</f>
        <v>-24.100000000002183</v>
      </c>
      <c r="E85" s="12">
        <f t="shared" si="54"/>
        <v>0</v>
      </c>
      <c r="F85" s="12">
        <f>F40-F83</f>
        <v>0</v>
      </c>
      <c r="G85" s="12">
        <f>G40-G83</f>
        <v>0</v>
      </c>
      <c r="H85" s="12"/>
      <c r="I85" s="12"/>
      <c r="J85" s="12"/>
    </row>
    <row r="86" spans="1:10" ht="63" customHeight="1" x14ac:dyDescent="0.25">
      <c r="A86" s="16"/>
      <c r="B86" s="14"/>
      <c r="C86" s="14"/>
      <c r="D86" s="14"/>
      <c r="E86" s="14"/>
      <c r="F86" s="14"/>
      <c r="G86" s="14"/>
      <c r="H86" s="14"/>
      <c r="I86" s="14"/>
      <c r="J86" s="14"/>
    </row>
    <row r="87" spans="1:10" ht="63" customHeight="1" x14ac:dyDescent="0.25">
      <c r="A87" s="16" t="s">
        <v>80</v>
      </c>
      <c r="B87" s="12">
        <f>B88+B92+B95</f>
        <v>0</v>
      </c>
      <c r="C87" s="12">
        <f>C88+C92+C95</f>
        <v>0</v>
      </c>
      <c r="D87" s="12">
        <f t="shared" ref="D87:E87" si="55">D88+D92+D95</f>
        <v>0</v>
      </c>
      <c r="E87" s="12">
        <f t="shared" si="55"/>
        <v>0</v>
      </c>
      <c r="F87" s="12">
        <f>F88+F92+F95</f>
        <v>0</v>
      </c>
      <c r="G87" s="12">
        <f t="shared" ref="G87" si="56">G88+G92+G95</f>
        <v>0</v>
      </c>
      <c r="H87" s="12"/>
      <c r="I87" s="12"/>
      <c r="J87" s="14"/>
    </row>
    <row r="88" spans="1:10" ht="63" customHeight="1" x14ac:dyDescent="0.25">
      <c r="A88" s="16" t="s">
        <v>81</v>
      </c>
      <c r="B88" s="12"/>
      <c r="C88" s="12"/>
      <c r="D88" s="12"/>
      <c r="E88" s="12"/>
      <c r="F88" s="12"/>
      <c r="G88" s="12"/>
      <c r="H88" s="14"/>
      <c r="I88" s="14"/>
      <c r="J88" s="14"/>
    </row>
    <row r="89" spans="1:10" s="13" customFormat="1" ht="54" customHeight="1" x14ac:dyDescent="0.25">
      <c r="A89" s="16" t="s">
        <v>82</v>
      </c>
      <c r="B89" s="12">
        <f>SUM(B90:B91)</f>
        <v>0</v>
      </c>
      <c r="C89" s="12">
        <f t="shared" ref="C89:G89" si="57">SUM(C90:C91)</f>
        <v>0</v>
      </c>
      <c r="D89" s="12">
        <f t="shared" si="57"/>
        <v>0</v>
      </c>
      <c r="E89" s="12">
        <f t="shared" si="57"/>
        <v>0</v>
      </c>
      <c r="F89" s="12">
        <f t="shared" si="57"/>
        <v>0</v>
      </c>
      <c r="G89" s="12">
        <f t="shared" si="57"/>
        <v>0</v>
      </c>
      <c r="H89" s="12"/>
      <c r="I89" s="12"/>
      <c r="J89" s="12"/>
    </row>
    <row r="90" spans="1:10" ht="78.75" customHeight="1" x14ac:dyDescent="0.25">
      <c r="A90" s="17" t="s">
        <v>83</v>
      </c>
      <c r="B90" s="14"/>
      <c r="C90" s="14"/>
      <c r="D90" s="14"/>
      <c r="E90" s="14"/>
      <c r="F90" s="14"/>
      <c r="G90" s="14"/>
      <c r="H90" s="14"/>
      <c r="I90" s="14"/>
      <c r="J90" s="14"/>
    </row>
    <row r="91" spans="1:10" ht="47.25" customHeight="1" x14ac:dyDescent="0.25">
      <c r="A91" s="17" t="s">
        <v>84</v>
      </c>
      <c r="B91" s="14"/>
      <c r="C91" s="14"/>
      <c r="D91" s="14"/>
      <c r="E91" s="14"/>
      <c r="F91" s="14"/>
      <c r="G91" s="14"/>
      <c r="H91" s="12"/>
      <c r="I91" s="12"/>
      <c r="J91" s="12"/>
    </row>
    <row r="92" spans="1:10" s="13" customFormat="1" ht="31.5" x14ac:dyDescent="0.25">
      <c r="A92" s="16" t="s">
        <v>85</v>
      </c>
      <c r="B92" s="12">
        <f>SUM(B93:B94)</f>
        <v>0</v>
      </c>
      <c r="C92" s="12">
        <f t="shared" ref="C92:G92" si="58">SUM(C93:C94)</f>
        <v>0</v>
      </c>
      <c r="D92" s="12">
        <f t="shared" si="58"/>
        <v>0</v>
      </c>
      <c r="E92" s="12">
        <f t="shared" si="58"/>
        <v>0</v>
      </c>
      <c r="F92" s="12">
        <f t="shared" si="58"/>
        <v>0</v>
      </c>
      <c r="G92" s="12">
        <f t="shared" si="58"/>
        <v>0</v>
      </c>
      <c r="H92" s="12"/>
      <c r="I92" s="12"/>
      <c r="J92" s="12"/>
    </row>
    <row r="93" spans="1:10" ht="78.75" customHeight="1" x14ac:dyDescent="0.25">
      <c r="A93" s="17" t="s">
        <v>86</v>
      </c>
      <c r="B93" s="12"/>
      <c r="C93" s="14"/>
      <c r="D93" s="14"/>
      <c r="E93" s="14"/>
      <c r="F93" s="14"/>
      <c r="G93" s="14"/>
      <c r="H93" s="12"/>
      <c r="I93" s="12"/>
      <c r="J93" s="12"/>
    </row>
    <row r="94" spans="1:10" ht="47.25" customHeight="1" x14ac:dyDescent="0.25">
      <c r="A94" s="17" t="s">
        <v>87</v>
      </c>
      <c r="B94" s="12"/>
      <c r="C94" s="14"/>
      <c r="D94" s="14"/>
      <c r="E94" s="14"/>
      <c r="F94" s="14"/>
      <c r="G94" s="14"/>
      <c r="H94" s="14"/>
      <c r="I94" s="14"/>
      <c r="J94" s="14"/>
    </row>
    <row r="95" spans="1:10" x14ac:dyDescent="0.25">
      <c r="A95" s="16" t="s">
        <v>88</v>
      </c>
      <c r="B95" s="12">
        <f>C95+D95</f>
        <v>0</v>
      </c>
      <c r="C95" s="12"/>
      <c r="D95" s="12"/>
      <c r="E95" s="12">
        <f>F95+G95</f>
        <v>0</v>
      </c>
      <c r="F95" s="12"/>
      <c r="G95" s="12"/>
      <c r="H95" s="14"/>
      <c r="I95" s="14"/>
      <c r="J95" s="14"/>
    </row>
    <row r="96" spans="1:10" x14ac:dyDescent="0.2">
      <c r="H96" s="12"/>
      <c r="I96" s="12"/>
      <c r="J96" s="12"/>
    </row>
    <row r="97" spans="1:10" x14ac:dyDescent="0.2">
      <c r="H97" s="14"/>
      <c r="I97" s="14"/>
      <c r="J97" s="14"/>
    </row>
    <row r="98" spans="1:10" x14ac:dyDescent="0.2">
      <c r="H98" s="14"/>
      <c r="I98" s="14"/>
      <c r="J98" s="14"/>
    </row>
    <row r="99" spans="1:10" x14ac:dyDescent="0.2">
      <c r="H99" s="12"/>
      <c r="I99" s="12"/>
      <c r="J99" s="12"/>
    </row>
    <row r="100" spans="1:10" s="13" customFormat="1" x14ac:dyDescent="0.2">
      <c r="A100" s="2"/>
      <c r="B100" s="1"/>
      <c r="C100" s="1"/>
      <c r="D100" s="1"/>
      <c r="E100" s="1"/>
      <c r="F100" s="1"/>
      <c r="G100" s="1"/>
      <c r="H100" s="14"/>
      <c r="I100" s="14"/>
      <c r="J100" s="14"/>
    </row>
    <row r="101" spans="1:10" x14ac:dyDescent="0.2">
      <c r="H101" s="14"/>
      <c r="I101" s="14"/>
      <c r="J101" s="14"/>
    </row>
    <row r="102" spans="1:10" x14ac:dyDescent="0.2">
      <c r="H102" s="12"/>
      <c r="I102" s="12"/>
      <c r="J102" s="12"/>
    </row>
    <row r="106" spans="1:10" s="13" customFormat="1" x14ac:dyDescent="0.2">
      <c r="A106" s="2"/>
      <c r="B106" s="1"/>
      <c r="C106" s="1"/>
      <c r="D106" s="1"/>
      <c r="E106" s="1"/>
      <c r="F106" s="1"/>
      <c r="G106" s="1"/>
      <c r="H106" s="3"/>
      <c r="I106" s="3"/>
      <c r="J106" s="3"/>
    </row>
    <row r="111" spans="1:10" s="13" customFormat="1" x14ac:dyDescent="0.2">
      <c r="A111" s="2"/>
      <c r="B111" s="1"/>
      <c r="C111" s="1"/>
      <c r="D111" s="1"/>
      <c r="E111" s="1"/>
      <c r="F111" s="1"/>
      <c r="G111" s="1"/>
      <c r="H111" s="3"/>
      <c r="I111" s="3"/>
      <c r="J111" s="3"/>
    </row>
    <row r="115" spans="1:10" s="13" customFormat="1" x14ac:dyDescent="0.2">
      <c r="A115" s="2"/>
      <c r="B115" s="1"/>
      <c r="C115" s="1"/>
      <c r="D115" s="1"/>
      <c r="E115" s="1"/>
      <c r="F115" s="1"/>
      <c r="G115" s="1"/>
      <c r="H115" s="3"/>
      <c r="I115" s="3"/>
      <c r="J115" s="3"/>
    </row>
    <row r="117" spans="1:10" s="13" customFormat="1" x14ac:dyDescent="0.2">
      <c r="A117" s="2"/>
      <c r="B117" s="1"/>
      <c r="C117" s="1"/>
      <c r="D117" s="1"/>
      <c r="E117" s="1"/>
      <c r="F117" s="1"/>
      <c r="G117" s="1"/>
      <c r="H117" s="3"/>
      <c r="I117" s="3"/>
      <c r="J117" s="3"/>
    </row>
    <row r="122" spans="1:10" s="15" customFormat="1" x14ac:dyDescent="0.2">
      <c r="A122" s="2"/>
      <c r="B122" s="1"/>
      <c r="C122" s="1"/>
      <c r="D122" s="1"/>
      <c r="E122" s="1"/>
      <c r="F122" s="1"/>
      <c r="G122" s="1"/>
      <c r="H122" s="3"/>
      <c r="I122" s="3"/>
      <c r="J122" s="3"/>
    </row>
    <row r="124" spans="1:10" s="13" customFormat="1" x14ac:dyDescent="0.2">
      <c r="A124" s="2"/>
      <c r="B124" s="1"/>
      <c r="C124" s="1"/>
      <c r="D124" s="1"/>
      <c r="E124" s="1"/>
      <c r="F124" s="1"/>
      <c r="G124" s="1"/>
      <c r="H124" s="3"/>
      <c r="I124" s="3"/>
      <c r="J124" s="3"/>
    </row>
    <row r="125" spans="1:10" s="13" customFormat="1" x14ac:dyDescent="0.2">
      <c r="A125" s="2"/>
      <c r="B125" s="1"/>
      <c r="C125" s="1"/>
      <c r="D125" s="1"/>
      <c r="E125" s="1"/>
      <c r="F125" s="1"/>
      <c r="G125" s="1"/>
      <c r="H125" s="3"/>
      <c r="I125" s="3"/>
      <c r="J125" s="3"/>
    </row>
    <row r="126" spans="1:10" s="13" customFormat="1" x14ac:dyDescent="0.2">
      <c r="A126" s="2"/>
      <c r="B126" s="1"/>
      <c r="C126" s="1"/>
      <c r="D126" s="1"/>
      <c r="E126" s="1"/>
      <c r="F126" s="1"/>
      <c r="G126" s="1"/>
      <c r="H126" s="3"/>
      <c r="I126" s="3"/>
      <c r="J126" s="3"/>
    </row>
    <row r="127" spans="1:10" s="13" customFormat="1" x14ac:dyDescent="0.2">
      <c r="A127" s="2"/>
      <c r="B127" s="1"/>
      <c r="C127" s="1"/>
      <c r="D127" s="1"/>
      <c r="E127" s="1"/>
      <c r="F127" s="1"/>
      <c r="G127" s="1"/>
      <c r="H127" s="3"/>
      <c r="I127" s="3"/>
      <c r="J127" s="3"/>
    </row>
    <row r="128" spans="1:10" s="13" customFormat="1" x14ac:dyDescent="0.2">
      <c r="A128" s="2"/>
      <c r="B128" s="1"/>
      <c r="C128" s="1"/>
      <c r="D128" s="1"/>
      <c r="E128" s="1"/>
      <c r="F128" s="1"/>
      <c r="G128" s="1"/>
      <c r="H128" s="3"/>
      <c r="I128" s="3"/>
      <c r="J128" s="3"/>
    </row>
    <row r="129" spans="1:10" s="2" customFormat="1" x14ac:dyDescent="0.2">
      <c r="B129" s="1"/>
      <c r="C129" s="1"/>
      <c r="D129" s="1"/>
      <c r="E129" s="1"/>
      <c r="F129" s="1"/>
      <c r="G129" s="1"/>
      <c r="H129" s="3"/>
      <c r="I129" s="3"/>
      <c r="J129" s="3"/>
    </row>
    <row r="131" spans="1:10" s="13" customFormat="1" x14ac:dyDescent="0.2">
      <c r="A131" s="2"/>
      <c r="B131" s="1"/>
      <c r="C131" s="1"/>
      <c r="D131" s="1"/>
      <c r="E131" s="1"/>
      <c r="F131" s="1"/>
      <c r="G131" s="1"/>
      <c r="H131" s="3"/>
      <c r="I131" s="3"/>
      <c r="J131" s="3"/>
    </row>
    <row r="134" spans="1:10" s="13" customFormat="1" x14ac:dyDescent="0.2">
      <c r="A134" s="2"/>
      <c r="B134" s="1"/>
      <c r="C134" s="1"/>
      <c r="D134" s="1"/>
      <c r="E134" s="1"/>
      <c r="F134" s="1"/>
      <c r="G134" s="1"/>
      <c r="H134" s="3"/>
      <c r="I134" s="3"/>
      <c r="J134" s="3"/>
    </row>
    <row r="137" spans="1:10" s="13" customFormat="1" x14ac:dyDescent="0.2">
      <c r="A137" s="2"/>
      <c r="B137" s="1"/>
      <c r="C137" s="1"/>
      <c r="D137" s="1"/>
      <c r="E137" s="1"/>
      <c r="F137" s="1"/>
      <c r="G137" s="1"/>
      <c r="H137" s="3"/>
      <c r="I137" s="3"/>
      <c r="J137" s="3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2019-11-13T09:41:44Z</cp:lastPrinted>
  <dcterms:created xsi:type="dcterms:W3CDTF">2018-10-31T12:10:33Z</dcterms:created>
  <dcterms:modified xsi:type="dcterms:W3CDTF">2020-11-13T05:50:27Z</dcterms:modified>
</cp:coreProperties>
</file>